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29-25 - Eventual Aquisição de Combustíveis - SMDS\"/>
    </mc:Choice>
  </mc:AlternateContent>
  <xr:revisionPtr revIDLastSave="0" documentId="13_ncr:1_{F4739981-3890-4D96-A27D-151F2CB6A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3" i="1"/>
  <c r="A3" i="1"/>
  <c r="A4" i="1"/>
  <c r="A5" i="1"/>
  <c r="A6" i="1"/>
  <c r="A19" i="1"/>
  <c r="A20" i="1"/>
  <c r="A21" i="1"/>
  <c r="A22" i="1"/>
  <c r="F17" i="1" l="1"/>
</calcChain>
</file>

<file path=xl/sharedStrings.xml><?xml version="1.0" encoding="utf-8"?>
<sst xmlns="http://schemas.openxmlformats.org/spreadsheetml/2006/main" count="55" uniqueCount="49">
  <si>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</si>
  <si>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</si>
  <si>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</si>
  <si>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</si>
  <si>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</si>
  <si>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</si>
  <si>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</si>
  <si>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</si>
  <si>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</si>
  <si>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</si>
  <si>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</si>
  <si>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</si>
  <si>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</si>
  <si>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</si>
  <si>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</si>
  <si>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</si>
  <si>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</si>
  <si>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</si>
  <si>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</si>
  <si>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</si>
  <si>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</si>
  <si>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</si>
  <si>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</si>
  <si>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</si>
  <si>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</si>
  <si>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</si>
  <si>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</si>
  <si>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</si>
  <si>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</si>
  <si>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</si>
  <si>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</si>
  <si>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</si>
  <si>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</si>
  <si>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</si>
  <si>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</si>
  <si>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L</t>
  </si>
  <si>
    <t>ÓLEO DIESEL S10</t>
  </si>
  <si>
    <t>ANEXO III - QUADRO DE PROPOSTAS</t>
  </si>
  <si>
    <t>EVENTUAL AQUISIÇÃO DE COMBUSTÍVEIS - SRP</t>
  </si>
  <si>
    <t>MAIOR PERCENTUAL DE DESCONTO POR ITEM</t>
  </si>
  <si>
    <t>Homologação: __/__/2025</t>
  </si>
  <si>
    <t>Previsão Publicação: __/__/2025</t>
  </si>
  <si>
    <t>ETANOL</t>
  </si>
  <si>
    <t>Sec. Desenvolvimento Social</t>
  </si>
  <si>
    <t>PREGÃO ELETRÔNICO Nº 029/2025</t>
  </si>
  <si>
    <t>O objeto do presente será fornecido em remessas diárias e conforme a necessidade da Secretaria.</t>
  </si>
  <si>
    <t>O pagamento do objeto de que trata o PREGÃO ELETRÔNICO 029/2025, e consequente contrato serão efetuados pela Secretaria Municipal de Desenvolvimento Social.</t>
  </si>
  <si>
    <t>Abertura das Propostas: 19/06/2025, às 09:00hs</t>
  </si>
  <si>
    <t>PROCESSO ADMINISTRATIVO N° 1963/2025 de 29/04/2025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</si>
</sst>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  <numFmt numFmtId="170" formatCode="_(&quot;R$ &quot;* #,##0.00_);_(&quot;R$ &quot;* \(#,##0.00\);_(&quot;R$ &quot;* &quot;-&quot;??_);_(@_)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9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11">
    <cellStyle name="Moeda" xfId="1" builtinId="4"/>
    <cellStyle name="Moeda 2" xfId="5" xr:uid="{BFD9ECFE-1633-4793-A140-DB35540FCA57}"/>
    <cellStyle name="Moeda 3" xfId="4" xr:uid="{E3B21AB6-78E5-4710-82A2-2F8C7EA71B42}"/>
    <cellStyle name="Moeda 4" xfId="9" xr:uid="{1405859D-B925-440C-8EA1-AE65F89112F7}"/>
    <cellStyle name="Normal" xfId="0" builtinId="0"/>
    <cellStyle name="Normal 2" xfId="6" xr:uid="{DDD86D87-4ED6-41F6-BAD2-6FE0FDCA3030}"/>
    <cellStyle name="Normal 3" xfId="3" xr:uid="{5734B541-FBC5-43B9-80BB-DB06CD6226C7}"/>
    <cellStyle name="Separador de milhares 2" xfId="7" xr:uid="{CB285373-5666-475B-B60D-BCD3C399D930}"/>
    <cellStyle name="Vírgula" xfId="2" builtinId="3"/>
    <cellStyle name="Vírgula 2" xfId="8" xr:uid="{26928EBC-B962-48A0-BCC6-CD35E3133B28}"/>
    <cellStyle name="Vírgula 3" xfId="10" xr:uid="{0892A1C3-9DF3-4B64-AEB9-18336D5DBD8C}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1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1963/2025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0"/>
    </row>
    <row r="2" spans="1:11" x14ac:dyDescent="0.2">
      <c r="A2" s="64" t="s">
        <v>37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029/2025  -  ABERTURA DAS PROPOSTAS: 19/06/2025, ÀS 09:00HS</v>
      </c>
      <c r="B3" s="64"/>
      <c r="C3" s="64"/>
      <c r="D3" s="64"/>
      <c r="E3" s="64"/>
      <c r="F3" s="64"/>
      <c r="G3" s="64"/>
    </row>
    <row r="4" spans="1:11" x14ac:dyDescent="0.2">
      <c r="A4" s="67" t="str">
        <f>Dados!B3</f>
        <v>EVENTUAL AQUISIÇÃO DE COMBUSTÍVEIS - SRP</v>
      </c>
      <c r="B4" s="67"/>
      <c r="C4" s="67"/>
      <c r="D4" s="67"/>
      <c r="E4" s="67"/>
      <c r="F4" s="67"/>
      <c r="G4" s="67"/>
    </row>
    <row r="5" spans="1:11" x14ac:dyDescent="0.2">
      <c r="A5" s="64" t="str">
        <f>Dados!B2</f>
        <v>PROCESSO ADMINISTRATIVO N° 1963/2025 de 29/04/2025</v>
      </c>
      <c r="B5" s="64"/>
      <c r="C5" s="64"/>
      <c r="D5" s="64"/>
      <c r="E5" s="64"/>
      <c r="F5" s="64"/>
      <c r="G5" s="64"/>
    </row>
    <row r="6" spans="1:11" x14ac:dyDescent="0.2">
      <c r="A6" s="64" t="str">
        <f>Dados!B7</f>
        <v>MAIOR PERCENTUAL DE DESCONTO POR ITEM</v>
      </c>
      <c r="B6" s="64"/>
      <c r="C6" s="64"/>
      <c r="D6" s="64"/>
      <c r="E6" s="64"/>
      <c r="F6" s="64"/>
      <c r="G6" s="64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32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32"/>
    </row>
    <row r="10" spans="1:11" s="8" customFormat="1" ht="12" customHeight="1" x14ac:dyDescent="0.2">
      <c r="A10" s="15" t="s">
        <v>2</v>
      </c>
      <c r="B10" s="27"/>
      <c r="C10" s="19" t="s">
        <v>6</v>
      </c>
      <c r="D10" s="66"/>
      <c r="E10" s="65"/>
      <c r="F10" s="65"/>
      <c r="G10" s="65"/>
      <c r="H10" s="32"/>
    </row>
    <row r="11" spans="1:11" ht="4.5" customHeight="1" x14ac:dyDescent="0.2">
      <c r="A11" s="3"/>
      <c r="B11" s="21"/>
      <c r="C11" s="21"/>
      <c r="D11" s="21"/>
      <c r="E11" s="22"/>
      <c r="F11" s="22"/>
      <c r="G11" s="23"/>
    </row>
    <row r="12" spans="1:11" s="20" customFormat="1" ht="36" x14ac:dyDescent="0.2">
      <c r="A12" s="40" t="s">
        <v>32</v>
      </c>
      <c r="B12" s="40" t="s">
        <v>3</v>
      </c>
      <c r="C12" s="40" t="s">
        <v>4</v>
      </c>
      <c r="D12" s="40" t="s">
        <v>33</v>
      </c>
      <c r="E12" s="41" t="s">
        <v>26</v>
      </c>
      <c r="F12" s="41" t="s">
        <v>24</v>
      </c>
      <c r="G12" s="40" t="s">
        <v>5</v>
      </c>
      <c r="H12" s="42"/>
    </row>
    <row r="13" spans="1:11" s="8" customFormat="1" ht="24" customHeight="1" x14ac:dyDescent="0.2">
      <c r="A13" s="25">
        <v>1</v>
      </c>
      <c r="B13" s="24" t="s">
        <v>36</v>
      </c>
      <c r="C13" s="26" t="s">
        <v>35</v>
      </c>
      <c r="D13" s="53">
        <v>4500</v>
      </c>
      <c r="E13" s="43">
        <v>1E-3</v>
      </c>
      <c r="F13" s="44"/>
      <c r="G13" s="39" t="str">
        <f>IF(F13="","",IF(ISTEXT(F13),"NC",F13*D13))</f>
        <v/>
      </c>
      <c r="H13" s="32"/>
      <c r="K13" s="7"/>
    </row>
    <row r="14" spans="1:11" s="8" customFormat="1" ht="24" customHeight="1" x14ac:dyDescent="0.2">
      <c r="A14" s="25">
        <v>2</v>
      </c>
      <c r="B14" s="24" t="s">
        <v>42</v>
      </c>
      <c r="C14" s="26" t="s">
        <v>35</v>
      </c>
      <c r="D14" s="53">
        <v>14400</v>
      </c>
      <c r="E14" s="43">
        <v>1E-3</v>
      </c>
      <c r="F14" s="44"/>
      <c r="G14" s="39" t="str">
        <f>IF(F14="","",IF(ISTEXT(F14),"NC",F14*D14))</f>
        <v/>
      </c>
      <c r="H14" s="32"/>
      <c r="K14" s="7"/>
    </row>
    <row r="15" spans="1:11" s="8" customFormat="1" ht="24" customHeight="1" x14ac:dyDescent="0.2">
      <c r="A15" s="25">
        <v>3</v>
      </c>
      <c r="B15" s="24" t="s">
        <v>31</v>
      </c>
      <c r="C15" s="26" t="s">
        <v>35</v>
      </c>
      <c r="D15" s="53">
        <v>38400</v>
      </c>
      <c r="E15" s="43">
        <v>1E-3</v>
      </c>
      <c r="F15" s="44"/>
      <c r="G15" s="39" t="str">
        <f>IF(F15="","",IF(ISTEXT(F15),"NC",F15*D15))</f>
        <v/>
      </c>
      <c r="H15" s="32"/>
      <c r="K15" s="7"/>
    </row>
    <row r="16" spans="1:11" s="20" customFormat="1" ht="9" hidden="1" x14ac:dyDescent="0.2">
      <c r="A16" s="28"/>
      <c r="E16" s="37"/>
      <c r="F16" s="59" t="s">
        <v>22</v>
      </c>
      <c r="G16" s="60"/>
      <c r="H16" s="33"/>
    </row>
    <row r="17" spans="1:8" ht="14.25" hidden="1" customHeight="1" x14ac:dyDescent="0.2">
      <c r="F17" s="61" t="str">
        <f>IF(SUM(G13:G15)=0,"",SUM(G13:G15))</f>
        <v/>
      </c>
      <c r="G17" s="62"/>
      <c r="H17" s="34"/>
    </row>
    <row r="18" spans="1:8" ht="14.25" customHeight="1" x14ac:dyDescent="0.2">
      <c r="F18" s="34"/>
      <c r="G18" s="55"/>
      <c r="H18" s="34"/>
    </row>
    <row r="19" spans="1:8" s="29" customFormat="1" ht="9" x14ac:dyDescent="0.2">
      <c r="A19" s="63" t="str">
        <f>" - "&amp;Dados!B23</f>
        <v xml:space="preserve"> - O objeto do presente será fornecido em remessas diárias e conforme a necessidade da Secretaria.</v>
      </c>
      <c r="B19" s="63"/>
      <c r="C19" s="63"/>
      <c r="D19" s="63"/>
      <c r="E19" s="63"/>
      <c r="F19" s="63"/>
      <c r="G19" s="63"/>
      <c r="H19" s="35"/>
    </row>
    <row r="20" spans="1:8" s="29" customFormat="1" ht="9" x14ac:dyDescent="0.2">
      <c r="A20" s="63" t="str">
        <f>" - "&amp;Dados!B24</f>
        <v xml:space="preserve"> - Os itens deverão ser fornecidos na sede da empresa vencedora. No horário das 06:00 às 21:00 horas.</v>
      </c>
      <c r="B20" s="63"/>
      <c r="C20" s="63"/>
      <c r="D20" s="63"/>
      <c r="E20" s="63"/>
      <c r="F20" s="63"/>
      <c r="G20" s="63"/>
      <c r="H20" s="35"/>
    </row>
    <row r="21" spans="1:8" s="29" customFormat="1" ht="23.25" customHeight="1" x14ac:dyDescent="0.2">
      <c r="A21" s="63" t="str">
        <f>" - "&amp;Dados!B25</f>
        <v xml:space="preserve"> - O pagamento do objeto de que trata o PREGÃO ELETRÔNICO 029/2025, e consequente contrato serão efetuados pela Secretaria Municipal de Desenvolvimento Social.</v>
      </c>
      <c r="B21" s="63"/>
      <c r="C21" s="63"/>
      <c r="D21" s="63"/>
      <c r="E21" s="63"/>
      <c r="F21" s="63"/>
      <c r="G21" s="63"/>
      <c r="H21" s="35"/>
    </row>
    <row r="22" spans="1:8" s="20" customFormat="1" ht="9" x14ac:dyDescent="0.2">
      <c r="A22" s="63" t="str">
        <f>" - "&amp;Dados!B26</f>
        <v xml:space="preserve"> - Proposta válida por 60 (sessenta) dias</v>
      </c>
      <c r="B22" s="63"/>
      <c r="C22" s="63"/>
      <c r="D22" s="63"/>
      <c r="E22" s="63"/>
      <c r="F22" s="63"/>
      <c r="G22" s="63"/>
      <c r="H22" s="33"/>
    </row>
    <row r="23" spans="1:8" x14ac:dyDescent="0.2">
      <c r="H23" s="36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x14ac:dyDescent="0.2">
      <c r="H28" s="36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4">
    <mergeCell ref="F16:G16"/>
    <mergeCell ref="F17:G17"/>
    <mergeCell ref="A22:G22"/>
    <mergeCell ref="A2:G2"/>
    <mergeCell ref="A19:G19"/>
    <mergeCell ref="A20:G20"/>
    <mergeCell ref="A21:G21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2" priority="18" stopIfTrue="1" operator="equal">
      <formula>$G$1</formula>
    </cfRule>
  </conditionalFormatting>
  <conditionalFormatting sqref="B13">
    <cfRule type="expression" dxfId="11" priority="20" stopIfTrue="1">
      <formula>IF(#REF!=1,IF(#REF!=0,1,0),0)</formula>
    </cfRule>
  </conditionalFormatting>
  <conditionalFormatting sqref="B14:B15">
    <cfRule type="expression" dxfId="10" priority="2" stopIfTrue="1">
      <formula>IF(#REF!=1,IF(#REF!=0,1,0),0)</formula>
    </cfRule>
  </conditionalFormatting>
  <conditionalFormatting sqref="B8:G9">
    <cfRule type="cellIs" dxfId="9" priority="19" stopIfTrue="1" operator="equal">
      <formula>$J$1</formula>
    </cfRule>
  </conditionalFormatting>
  <conditionalFormatting sqref="D13:D15">
    <cfRule type="expression" priority="3" stopIfTrue="1">
      <formula>$A13</formula>
    </cfRule>
  </conditionalFormatting>
  <conditionalFormatting sqref="F13:F15">
    <cfRule type="cellIs" dxfId="8" priority="4" stopIfTrue="1" operator="equal">
      <formula>""</formula>
    </cfRule>
    <cfRule type="cellIs" dxfId="7" priority="5" stopIfTrue="1" operator="lessThan">
      <formula>E13</formula>
    </cfRule>
  </conditionalFormatting>
  <conditionalFormatting sqref="F16">
    <cfRule type="expression" dxfId="6" priority="11" stopIfTrue="1">
      <formula>IF($J16="Empate",IF(H16=1,TRUE(),FALSE()),FALSE())</formula>
    </cfRule>
    <cfRule type="expression" dxfId="5" priority="12" stopIfTrue="1">
      <formula>IF(H16="&gt;",FALSE(),IF(H16&gt;0,TRUE(),FALSE()))</formula>
    </cfRule>
    <cfRule type="expression" dxfId="4" priority="13" stopIfTrue="1">
      <formula>IF(H16="&gt;",TRUE(),FALSE())</formula>
    </cfRule>
  </conditionalFormatting>
  <conditionalFormatting sqref="F17">
    <cfRule type="expression" dxfId="3" priority="14" stopIfTrue="1">
      <formula>IF($J16="OK",IF(H16=1,TRUE(),FALSE()),FALSE())</formula>
    </cfRule>
    <cfRule type="expression" dxfId="2" priority="15" stopIfTrue="1">
      <formula>IF($J16="Empate",IF(H16=1,TRUE(),FALSE()),FALSE())</formula>
    </cfRule>
    <cfRule type="expression" dxfId="1" priority="16" stopIfTrue="1">
      <formula>IF($J16="Empate",IF(H16=2,TRUE(),FALSE()),FALSE())</formula>
    </cfRule>
  </conditionalFormatting>
  <conditionalFormatting sqref="G13:G15">
    <cfRule type="expression" dxfId="0" priority="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3" sqref="B3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5" t="s">
        <v>7</v>
      </c>
      <c r="B1" s="56" t="s">
        <v>44</v>
      </c>
      <c r="E1" s="4"/>
      <c r="F1" s="4"/>
      <c r="G1" s="4"/>
    </row>
    <row r="2" spans="1:7" x14ac:dyDescent="0.2">
      <c r="A2" s="45" t="s">
        <v>8</v>
      </c>
      <c r="B2" s="56" t="s">
        <v>48</v>
      </c>
      <c r="E2" s="4"/>
      <c r="F2" s="4"/>
      <c r="G2" s="4"/>
    </row>
    <row r="3" spans="1:7" x14ac:dyDescent="0.2">
      <c r="A3" s="45" t="s">
        <v>9</v>
      </c>
      <c r="B3" s="5" t="s">
        <v>38</v>
      </c>
      <c r="C3" s="5"/>
      <c r="E3" s="4"/>
      <c r="F3" s="4"/>
      <c r="G3" s="4"/>
    </row>
    <row r="4" spans="1:7" x14ac:dyDescent="0.2">
      <c r="A4" s="45" t="s">
        <v>10</v>
      </c>
      <c r="B4" s="56" t="s">
        <v>47</v>
      </c>
      <c r="C4" s="5"/>
      <c r="E4" s="4"/>
      <c r="F4" s="4"/>
      <c r="G4" s="4"/>
    </row>
    <row r="5" spans="1:7" x14ac:dyDescent="0.2">
      <c r="A5" s="45" t="s">
        <v>11</v>
      </c>
      <c r="B5" s="5" t="s">
        <v>40</v>
      </c>
      <c r="C5" s="5"/>
      <c r="E5" s="4"/>
      <c r="F5" s="4"/>
      <c r="G5" s="4"/>
    </row>
    <row r="6" spans="1:7" x14ac:dyDescent="0.2">
      <c r="A6" s="45" t="s">
        <v>27</v>
      </c>
      <c r="B6" s="12" t="s">
        <v>41</v>
      </c>
      <c r="C6" s="5"/>
      <c r="E6" s="4"/>
      <c r="F6" s="4"/>
      <c r="G6" s="4"/>
    </row>
    <row r="7" spans="1:7" x14ac:dyDescent="0.2">
      <c r="A7" s="45" t="s">
        <v>12</v>
      </c>
      <c r="B7" s="5" t="s">
        <v>39</v>
      </c>
      <c r="C7" s="5"/>
      <c r="E7" s="4"/>
      <c r="F7" s="4"/>
      <c r="G7" s="4"/>
    </row>
    <row r="8" spans="1:7" x14ac:dyDescent="0.2">
      <c r="A8" s="46" t="s">
        <v>20</v>
      </c>
      <c r="B8" s="38">
        <v>405777</v>
      </c>
      <c r="C8" s="5"/>
      <c r="E8" s="4"/>
      <c r="F8" s="4"/>
      <c r="G8" s="4"/>
    </row>
    <row r="9" spans="1:7" x14ac:dyDescent="0.2">
      <c r="A9" s="47" t="s">
        <v>0</v>
      </c>
      <c r="E9" s="4"/>
      <c r="F9" s="4"/>
      <c r="G9" s="4"/>
    </row>
    <row r="10" spans="1:7" x14ac:dyDescent="0.2">
      <c r="A10" s="48" t="s">
        <v>2</v>
      </c>
      <c r="E10" s="4"/>
      <c r="F10" s="4"/>
      <c r="G10" s="4"/>
    </row>
    <row r="11" spans="1:7" x14ac:dyDescent="0.2">
      <c r="A11" s="49" t="s">
        <v>6</v>
      </c>
      <c r="E11" s="4"/>
      <c r="F11" s="4"/>
      <c r="G11" s="4"/>
    </row>
    <row r="12" spans="1:7" x14ac:dyDescent="0.2">
      <c r="A12" s="48" t="s">
        <v>17</v>
      </c>
      <c r="E12" s="4"/>
      <c r="F12" s="4"/>
      <c r="G12" s="4"/>
    </row>
    <row r="13" spans="1:7" x14ac:dyDescent="0.2">
      <c r="A13" s="48" t="s">
        <v>21</v>
      </c>
      <c r="E13" s="4"/>
      <c r="F13" s="4"/>
      <c r="G13" s="4"/>
    </row>
    <row r="14" spans="1:7" x14ac:dyDescent="0.2">
      <c r="A14" s="48" t="s">
        <v>28</v>
      </c>
      <c r="E14" s="4"/>
      <c r="F14" s="4"/>
      <c r="G14" s="4"/>
    </row>
    <row r="15" spans="1:7" x14ac:dyDescent="0.2">
      <c r="A15" s="48" t="s">
        <v>29</v>
      </c>
      <c r="E15" s="4"/>
      <c r="F15" s="4"/>
      <c r="G15" s="4"/>
    </row>
    <row r="16" spans="1:7" x14ac:dyDescent="0.2">
      <c r="A16" s="48" t="s">
        <v>30</v>
      </c>
      <c r="B16" s="18"/>
      <c r="E16" s="18"/>
      <c r="F16" s="4"/>
      <c r="G16" s="4"/>
    </row>
    <row r="17" spans="1:13" s="17" customFormat="1" x14ac:dyDescent="0.2">
      <c r="A17" s="50" t="s">
        <v>18</v>
      </c>
      <c r="B17" s="18" t="s">
        <v>43</v>
      </c>
      <c r="C17" s="54"/>
      <c r="D17" s="54"/>
      <c r="E17" s="54"/>
      <c r="F17" s="18"/>
      <c r="G17" s="18"/>
      <c r="H17" s="18"/>
      <c r="I17" s="18"/>
      <c r="J17" s="18"/>
      <c r="K17" s="18"/>
      <c r="L17" s="18"/>
      <c r="M17" s="18"/>
    </row>
    <row r="18" spans="1:13" s="17" customFormat="1" x14ac:dyDescent="0.2">
      <c r="A18" s="50" t="s">
        <v>19</v>
      </c>
      <c r="B18" s="12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">
      <c r="A19" s="51"/>
      <c r="B19" s="18"/>
      <c r="E19" s="4"/>
      <c r="F19" s="18"/>
      <c r="G19" s="18"/>
    </row>
    <row r="20" spans="1:13" x14ac:dyDescent="0.2">
      <c r="B20" s="18"/>
      <c r="E20" s="4"/>
      <c r="F20" s="18"/>
      <c r="G20" s="18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2" t="s">
        <v>13</v>
      </c>
      <c r="B23" s="57" t="s">
        <v>45</v>
      </c>
      <c r="E23" s="4"/>
      <c r="F23" s="4"/>
      <c r="G23" s="4"/>
    </row>
    <row r="24" spans="1:13" ht="25.5" x14ac:dyDescent="0.2">
      <c r="A24" s="52" t="s">
        <v>14</v>
      </c>
      <c r="B24" s="58" t="s">
        <v>34</v>
      </c>
      <c r="E24" s="4"/>
      <c r="F24" s="4"/>
      <c r="G24" s="4"/>
    </row>
    <row r="25" spans="1:13" ht="38.25" x14ac:dyDescent="0.2">
      <c r="A25" s="52" t="s">
        <v>15</v>
      </c>
      <c r="B25" s="57" t="s">
        <v>46</v>
      </c>
      <c r="C25" s="9"/>
      <c r="E25" s="4"/>
      <c r="F25" s="4"/>
      <c r="G25" s="4"/>
    </row>
    <row r="26" spans="1:13" ht="25.5" x14ac:dyDescent="0.2">
      <c r="A26" s="52" t="s">
        <v>16</v>
      </c>
      <c r="B26" s="58" t="s">
        <v>23</v>
      </c>
      <c r="E26" s="4"/>
      <c r="F26" s="4"/>
      <c r="G26" s="4"/>
    </row>
    <row r="27" spans="1:13" ht="25.5" x14ac:dyDescent="0.2">
      <c r="A27" s="16" t="s">
        <v>27</v>
      </c>
      <c r="B27" s="58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2025-05-27T18:00:53Z</cp:lastPrinted>
  <dcterms:created xsi:type="dcterms:W3CDTF">2006-04-18T17:38:46Z</dcterms:created>
  <dcterms:modified xsi:type="dcterms:W3CDTF">2025-06-02T19:05:52Z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